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d27684570167f58/Intracoastal Towers Condominum Association/Pay Applications/"/>
    </mc:Choice>
  </mc:AlternateContent>
  <xr:revisionPtr revIDLastSave="245" documentId="8_{EE6638B6-1470-43B4-9D7E-214A6AFF24E6}" xr6:coauthVersionLast="47" xr6:coauthVersionMax="47" xr10:uidLastSave="{47EAF3C4-5C86-49AC-B53C-E35ABE94CD40}"/>
  <bookViews>
    <workbookView xWindow="-120" yWindow="-120" windowWidth="29040" windowHeight="15720" xr2:uid="{95A7AF25-E44A-417E-A373-5F91F28E55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2" i="1"/>
  <c r="D55" i="1" l="1"/>
  <c r="D53" i="1"/>
  <c r="D52" i="1"/>
  <c r="D17" i="1" l="1"/>
  <c r="D16" i="1"/>
</calcChain>
</file>

<file path=xl/sharedStrings.xml><?xml version="1.0" encoding="utf-8"?>
<sst xmlns="http://schemas.openxmlformats.org/spreadsheetml/2006/main" count="171" uniqueCount="116">
  <si>
    <t>ITEM #</t>
  </si>
  <si>
    <t>QTY TYPE</t>
  </si>
  <si>
    <t>General Conditions</t>
  </si>
  <si>
    <t>LS</t>
  </si>
  <si>
    <t xml:space="preserve">Mobilization </t>
  </si>
  <si>
    <t>Demobilization</t>
  </si>
  <si>
    <t>Overhead Concrete Slab Repairs</t>
  </si>
  <si>
    <t>SF</t>
  </si>
  <si>
    <t>Top of Slab Concrete Repairs</t>
  </si>
  <si>
    <t>Edge of Concrete Slab Repairs</t>
  </si>
  <si>
    <t>LF</t>
  </si>
  <si>
    <t>Wall Repairs (Vertical Repairs)</t>
  </si>
  <si>
    <t>Partial Concrete Column Repairs</t>
  </si>
  <si>
    <t>CF</t>
  </si>
  <si>
    <t>Epoxy Injection for Crack Repair</t>
  </si>
  <si>
    <t>Crack repair by Gravity Feed</t>
  </si>
  <si>
    <t>Stucco Repair</t>
  </si>
  <si>
    <t>Stucco Crack Repair</t>
  </si>
  <si>
    <t>Tile Removal &amp; Disposal on the Balconies</t>
  </si>
  <si>
    <t>Removal of Balcony Enclosure</t>
  </si>
  <si>
    <t>Replacement of Balcony Enclosure (Glass Railing)</t>
  </si>
  <si>
    <t>Replacement of Balcony Enclosure (Standard aluminium embedded railing)</t>
  </si>
  <si>
    <t>Waterproofing Replacement of the Balconies</t>
  </si>
  <si>
    <t>Paint Preparation</t>
  </si>
  <si>
    <t>Tower Paint Application</t>
  </si>
  <si>
    <t>Permit Fees</t>
  </si>
  <si>
    <t>Payment and Performance Bond</t>
  </si>
  <si>
    <t>U-1</t>
  </si>
  <si>
    <t>Partial Concrete top of Slab Repairs</t>
  </si>
  <si>
    <t>U-2</t>
  </si>
  <si>
    <t>Edge of Slab Repair</t>
  </si>
  <si>
    <t>U-3</t>
  </si>
  <si>
    <t>Overhead Slab Repairs</t>
  </si>
  <si>
    <t>U-4</t>
  </si>
  <si>
    <t>Vertical/Wall Repair</t>
  </si>
  <si>
    <t>U-5</t>
  </si>
  <si>
    <t>Partial Concrete Beam Repairs</t>
  </si>
  <si>
    <t>U-6</t>
  </si>
  <si>
    <t>U-7</t>
  </si>
  <si>
    <t>Full Depth Slab Repair</t>
  </si>
  <si>
    <t>U-8</t>
  </si>
  <si>
    <t>Concrete crack repair via epoxy injection</t>
  </si>
  <si>
    <t>U-9</t>
  </si>
  <si>
    <t>U-10</t>
  </si>
  <si>
    <t>U-11</t>
  </si>
  <si>
    <t>U-12</t>
  </si>
  <si>
    <t>Painting</t>
  </si>
  <si>
    <t>U-13</t>
  </si>
  <si>
    <t>Waterproofing installation of the balconies</t>
  </si>
  <si>
    <t>U-14</t>
  </si>
  <si>
    <t>Tile removal at balconies</t>
  </si>
  <si>
    <t>U-15</t>
  </si>
  <si>
    <t>Hourly Labor Rate</t>
  </si>
  <si>
    <t>Hour</t>
  </si>
  <si>
    <t>U-16</t>
  </si>
  <si>
    <t>Material Cost Plus</t>
  </si>
  <si>
    <t>%</t>
  </si>
  <si>
    <t>U-17</t>
  </si>
  <si>
    <t>Subcontractor Cost Plus</t>
  </si>
  <si>
    <t>U-18</t>
  </si>
  <si>
    <t>Equipment Rental Cost Plus</t>
  </si>
  <si>
    <t>Waterproofing of Planters</t>
  </si>
  <si>
    <t>Expansion Joint repairs at Pool Deck</t>
  </si>
  <si>
    <t>Expansion Joint - Building to Pool Deck Slab</t>
  </si>
  <si>
    <t>Pay Application #7</t>
  </si>
  <si>
    <t>Unit 401</t>
  </si>
  <si>
    <t>Unit 501</t>
  </si>
  <si>
    <t>Unit 601</t>
  </si>
  <si>
    <t>Unit 701</t>
  </si>
  <si>
    <t>Unit 801</t>
  </si>
  <si>
    <t>Unit 901</t>
  </si>
  <si>
    <t>Unit 1001</t>
  </si>
  <si>
    <t>Unit 1101</t>
  </si>
  <si>
    <t xml:space="preserve">Unit 1201 </t>
  </si>
  <si>
    <t>Unit 1401</t>
  </si>
  <si>
    <t>Shutter Removal</t>
  </si>
  <si>
    <t>Shutter Reinstallation</t>
  </si>
  <si>
    <t>Unit 402</t>
  </si>
  <si>
    <t>Unit 502</t>
  </si>
  <si>
    <t>Unit 602</t>
  </si>
  <si>
    <t>Unit 702</t>
  </si>
  <si>
    <t xml:space="preserve">Unit 802 </t>
  </si>
  <si>
    <t>Unit 902</t>
  </si>
  <si>
    <t>Unit 1002</t>
  </si>
  <si>
    <t>Unit 1102</t>
  </si>
  <si>
    <t xml:space="preserve">Unit 1202 </t>
  </si>
  <si>
    <t>Unit 1402</t>
  </si>
  <si>
    <t>Unit 1501/1502</t>
  </si>
  <si>
    <t>Unit 403</t>
  </si>
  <si>
    <t>Unit 503</t>
  </si>
  <si>
    <t>Unit 603</t>
  </si>
  <si>
    <t>Unit 703</t>
  </si>
  <si>
    <t>Unit 803</t>
  </si>
  <si>
    <t>Unit 903</t>
  </si>
  <si>
    <t>Unit 1003</t>
  </si>
  <si>
    <t>Unit 1103</t>
  </si>
  <si>
    <t>Unit 1203</t>
  </si>
  <si>
    <t>Unit 1403</t>
  </si>
  <si>
    <t>Unit 1503</t>
  </si>
  <si>
    <t>East Elevation</t>
  </si>
  <si>
    <t>Waterproofing of Pool Deck</t>
  </si>
  <si>
    <t>Type of Repairs</t>
  </si>
  <si>
    <t>CO#1</t>
  </si>
  <si>
    <t>Option for Belly Rails</t>
  </si>
  <si>
    <t xml:space="preserve">CO#2 </t>
  </si>
  <si>
    <t>Removal of Stone and Brick Surfaces</t>
  </si>
  <si>
    <t xml:space="preserve">CO#3 </t>
  </si>
  <si>
    <t>Shutter Inspections</t>
  </si>
  <si>
    <t xml:space="preserve">CO#4 </t>
  </si>
  <si>
    <t xml:space="preserve">CO#5 </t>
  </si>
  <si>
    <t>Full Depth Quantity Allowance</t>
  </si>
  <si>
    <t xml:space="preserve">CO#6 </t>
  </si>
  <si>
    <t>Epoxy Coating Embedded Metals</t>
  </si>
  <si>
    <t>EA</t>
  </si>
  <si>
    <t>Beam Allowance</t>
  </si>
  <si>
    <t>Windowsill Allowance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</si>
</sst>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85">
    <xf numFmtId="0" fontId="0" fillId="0" borderId="0" xfId="0"/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vertical="center" wrapText="1"/>
    </xf>
    <xf numFmtId="0" fontId="4" fillId="0" borderId="0" xfId="0" applyFont="1"/>
    <xf numFmtId="0" fontId="4" fillId="0" borderId="10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1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4" xfId="1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0" borderId="14" xfId="1" applyNumberFormat="1" applyFont="1" applyBorder="1" applyAlignment="1">
      <alignment vertical="center" wrapText="1"/>
    </xf>
    <xf numFmtId="0" fontId="4" fillId="0" borderId="0" xfId="0" applyFont="1" applyAlignment="1">
      <alignment wrapText="1"/>
    </xf>
    <xf numFmtId="3" fontId="4" fillId="0" borderId="17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17" xfId="1" applyNumberFormat="1" applyFont="1" applyBorder="1" applyAlignment="1">
      <alignment vertical="center"/>
    </xf>
    <xf numFmtId="0" fontId="4" fillId="3" borderId="8" xfId="0" applyNumberFormat="1" applyFont="1" applyFill="1" applyBorder="1"/>
    <xf numFmtId="3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/>
    <xf numFmtId="0" fontId="4" fillId="0" borderId="14" xfId="0" applyNumberFormat="1" applyFont="1" applyBorder="1"/>
    <xf numFmtId="2" fontId="5" fillId="0" borderId="14" xfId="1" applyNumberFormat="1" applyFont="1" applyBorder="1" applyAlignment="1">
      <alignment horizontal="center" vertical="center"/>
    </xf>
    <xf numFmtId="3" fontId="4" fillId="2" borderId="19" xfId="0" applyNumberFormat="1" applyFont="1" applyFill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/>
    <xf numFmtId="0" fontId="4" fillId="0" borderId="0" xfId="0" applyNumberFormat="1" applyFont="1"/>
    <xf numFmtId="164" fontId="6" fillId="0" borderId="1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vertical="center" wrapText="1"/>
    </xf>
    <xf numFmtId="164" fontId="6" fillId="0" borderId="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164" fontId="6" fillId="0" borderId="15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6" fillId="2" borderId="18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2" fontId="3" fillId="3" borderId="26" xfId="0" applyNumberFormat="1" applyFont="1" applyFill="1" applyBorder="1" applyAlignment="1">
      <alignment horizontal="center" vertical="center" wrapText="1"/>
    </xf>
    <xf numFmtId="2" fontId="3" fillId="3" borderId="27" xfId="0" applyNumberFormat="1" applyFont="1" applyFill="1" applyBorder="1" applyAlignment="1">
      <alignment horizontal="center" vertical="center" wrapText="1"/>
    </xf>
    <xf numFmtId="0" fontId="3" fillId="3" borderId="27" xfId="0" applyNumberFormat="1" applyFont="1" applyFill="1" applyBorder="1" applyAlignment="1">
      <alignment horizontal="center" vertical="center" wrapText="1"/>
    </xf>
    <xf numFmtId="0" fontId="4" fillId="3" borderId="28" xfId="0" applyNumberFormat="1" applyFont="1" applyFill="1" applyBorder="1"/>
    <xf numFmtId="0" fontId="4" fillId="0" borderId="3" xfId="0" applyFont="1" applyBorder="1"/>
    <xf numFmtId="0" fontId="4" fillId="0" borderId="4" xfId="0" applyFont="1" applyBorder="1"/>
    <xf numFmtId="0" fontId="4" fillId="0" borderId="6" xfId="0" applyFont="1" applyBorder="1"/>
    <xf numFmtId="0" fontId="4" fillId="0" borderId="29" xfId="0" applyFont="1" applyBorder="1"/>
    <xf numFmtId="0" fontId="4" fillId="0" borderId="30" xfId="0" applyNumberFormat="1" applyFont="1" applyBorder="1"/>
    <xf numFmtId="0" fontId="4" fillId="0" borderId="11" xfId="0" applyNumberFormat="1" applyFont="1" applyBorder="1"/>
    <xf numFmtId="0" fontId="4" fillId="0" borderId="13" xfId="0" applyFont="1" applyBorder="1"/>
    <xf numFmtId="0" fontId="4" fillId="0" borderId="12" xfId="0" applyNumberFormat="1" applyFont="1" applyBorder="1"/>
    <xf numFmtId="0" fontId="4" fillId="0" borderId="20" xfId="0" applyFont="1" applyBorder="1"/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3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10" xfId="1" applyNumberFormat="1" applyFont="1" applyBorder="1" applyAlignment="1">
      <alignment horizontal="center" vertical="center"/>
    </xf>
    <xf numFmtId="2" fontId="4" fillId="0" borderId="14" xfId="1" applyNumberFormat="1" applyFont="1" applyBorder="1" applyAlignment="1">
      <alignment horizontal="center" vertical="center"/>
    </xf>
    <xf numFmtId="2" fontId="4" fillId="0" borderId="17" xfId="1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center"/>
    </xf>
    <xf numFmtId="2" fontId="4" fillId="0" borderId="21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3C6B133B-C0D7-4289-8FD0-BAD9C3C6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4629B-5A40-4E57-995E-483AE463AEF5}">
  <sheetPr>
    <pageSetUpPr fitToPage="1"/>
  </sheetPr>
  <dimension ref="A1:BI58"/>
  <sheetViews>
    <sheetView tabSelected="1" topLeftCell="D1" workbookViewId="0">
      <selection activeCell="D15" sqref="D15"/>
    </sheetView>
  </sheetViews>
  <sheetFormatPr defaultRowHeight="15.75" x14ac:dyDescent="0.25"/>
  <cols>
    <col min="1" max="1" width="8.5703125" style="7" bestFit="1" customWidth="1"/>
    <col min="2" max="2" width="63.85546875" style="7" bestFit="1" customWidth="1"/>
    <col min="3" max="3" width="11.85546875" style="76" bestFit="1" customWidth="1"/>
    <col min="4" max="5" width="22.140625" style="77" customWidth="1"/>
    <col min="6" max="60" width="14.140625" style="43" customWidth="1"/>
    <col min="61" max="61" width="15.28515625" style="43" bestFit="1" customWidth="1"/>
    <col min="62" max="16384" width="9.140625" style="7"/>
  </cols>
  <sheetData>
    <row r="1" spans="1:61" ht="32.25" thickBot="1" x14ac:dyDescent="0.3">
      <c r="A1" s="1" t="s">
        <v>0</v>
      </c>
      <c r="B1" s="1" t="s">
        <v>101</v>
      </c>
      <c r="C1" s="2" t="s">
        <v>1</v>
      </c>
      <c r="D1" s="3" t="s">
        <v>64</v>
      </c>
      <c r="E1" s="4" t="s">
        <v>99</v>
      </c>
      <c r="F1" s="5" t="s">
        <v>65</v>
      </c>
      <c r="G1" s="5" t="s">
        <v>66</v>
      </c>
      <c r="H1" s="5" t="s">
        <v>67</v>
      </c>
      <c r="I1" s="5" t="s">
        <v>68</v>
      </c>
      <c r="J1" s="5" t="s">
        <v>69</v>
      </c>
      <c r="K1" s="5" t="s">
        <v>70</v>
      </c>
      <c r="L1" s="5" t="s">
        <v>71</v>
      </c>
      <c r="M1" s="5" t="s">
        <v>72</v>
      </c>
      <c r="N1" s="5" t="s">
        <v>73</v>
      </c>
      <c r="O1" s="5" t="s">
        <v>74</v>
      </c>
      <c r="P1" s="5" t="s">
        <v>87</v>
      </c>
      <c r="Q1" s="5" t="s">
        <v>77</v>
      </c>
      <c r="R1" s="5" t="s">
        <v>78</v>
      </c>
      <c r="S1" s="5" t="s">
        <v>79</v>
      </c>
      <c r="T1" s="5" t="s">
        <v>80</v>
      </c>
      <c r="U1" s="5" t="s">
        <v>81</v>
      </c>
      <c r="V1" s="5" t="s">
        <v>82</v>
      </c>
      <c r="W1" s="5" t="s">
        <v>83</v>
      </c>
      <c r="X1" s="5" t="s">
        <v>84</v>
      </c>
      <c r="Y1" s="5" t="s">
        <v>85</v>
      </c>
      <c r="Z1" s="5" t="s">
        <v>86</v>
      </c>
      <c r="AA1" s="5" t="s">
        <v>88</v>
      </c>
      <c r="AB1" s="5" t="s">
        <v>89</v>
      </c>
      <c r="AC1" s="5" t="s">
        <v>90</v>
      </c>
      <c r="AD1" s="5" t="s">
        <v>91</v>
      </c>
      <c r="AE1" s="5" t="s">
        <v>92</v>
      </c>
      <c r="AF1" s="5" t="s">
        <v>93</v>
      </c>
      <c r="AG1" s="5" t="s">
        <v>94</v>
      </c>
      <c r="AH1" s="5" t="s">
        <v>95</v>
      </c>
      <c r="AI1" s="5" t="s">
        <v>96</v>
      </c>
      <c r="AJ1" s="5" t="s">
        <v>97</v>
      </c>
      <c r="AK1" s="5" t="s">
        <v>98</v>
      </c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6"/>
    </row>
    <row r="2" spans="1:61" x14ac:dyDescent="0.25">
      <c r="A2" s="44">
        <v>1</v>
      </c>
      <c r="B2" s="51" t="s">
        <v>2</v>
      </c>
      <c r="C2" s="8" t="s">
        <v>3</v>
      </c>
      <c r="D2" s="9"/>
      <c r="E2" s="9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1"/>
    </row>
    <row r="3" spans="1:61" x14ac:dyDescent="0.25">
      <c r="A3" s="46">
        <v>2</v>
      </c>
      <c r="B3" s="51" t="s">
        <v>4</v>
      </c>
      <c r="C3" s="12" t="s">
        <v>3</v>
      </c>
      <c r="D3" s="13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5"/>
    </row>
    <row r="4" spans="1:61" x14ac:dyDescent="0.25">
      <c r="A4" s="46">
        <v>3</v>
      </c>
      <c r="B4" s="51" t="s">
        <v>5</v>
      </c>
      <c r="C4" s="12" t="s">
        <v>3</v>
      </c>
      <c r="D4" s="13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5"/>
    </row>
    <row r="5" spans="1:61" x14ac:dyDescent="0.25">
      <c r="A5" s="46">
        <v>4</v>
      </c>
      <c r="B5" s="52" t="s">
        <v>6</v>
      </c>
      <c r="C5" s="16" t="s">
        <v>7</v>
      </c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5"/>
    </row>
    <row r="6" spans="1:61" x14ac:dyDescent="0.25">
      <c r="A6" s="46">
        <v>5</v>
      </c>
      <c r="B6" s="53" t="s">
        <v>8</v>
      </c>
      <c r="C6" s="16" t="s">
        <v>7</v>
      </c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5"/>
    </row>
    <row r="7" spans="1:61" x14ac:dyDescent="0.25">
      <c r="A7" s="46">
        <v>6</v>
      </c>
      <c r="B7" s="53" t="s">
        <v>9</v>
      </c>
      <c r="C7" s="17" t="s">
        <v>10</v>
      </c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5"/>
    </row>
    <row r="8" spans="1:61" x14ac:dyDescent="0.25">
      <c r="A8" s="46">
        <v>7</v>
      </c>
      <c r="B8" s="53" t="s">
        <v>11</v>
      </c>
      <c r="C8" s="17" t="s">
        <v>7</v>
      </c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5"/>
    </row>
    <row r="9" spans="1:61" x14ac:dyDescent="0.25">
      <c r="A9" s="46">
        <v>8</v>
      </c>
      <c r="B9" s="52" t="s">
        <v>12</v>
      </c>
      <c r="C9" s="18" t="s">
        <v>13</v>
      </c>
      <c r="D9" s="19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15"/>
    </row>
    <row r="10" spans="1:61" x14ac:dyDescent="0.25">
      <c r="A10" s="46">
        <v>9</v>
      </c>
      <c r="B10" s="52" t="s">
        <v>14</v>
      </c>
      <c r="C10" s="18" t="s">
        <v>10</v>
      </c>
      <c r="D10" s="19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15"/>
    </row>
    <row r="11" spans="1:61" x14ac:dyDescent="0.25">
      <c r="A11" s="46">
        <v>10</v>
      </c>
      <c r="B11" s="52" t="s">
        <v>15</v>
      </c>
      <c r="C11" s="18" t="s">
        <v>10</v>
      </c>
      <c r="D11" s="19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15"/>
    </row>
    <row r="12" spans="1:61" x14ac:dyDescent="0.25">
      <c r="A12" s="46">
        <v>11</v>
      </c>
      <c r="B12" s="53" t="s">
        <v>16</v>
      </c>
      <c r="C12" s="18" t="s">
        <v>7</v>
      </c>
      <c r="D12" s="21">
        <f>SUM(E12)</f>
        <v>105.15</v>
      </c>
      <c r="E12" s="21">
        <v>105.15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15"/>
    </row>
    <row r="13" spans="1:61" x14ac:dyDescent="0.25">
      <c r="A13" s="46">
        <v>12</v>
      </c>
      <c r="B13" s="53" t="s">
        <v>17</v>
      </c>
      <c r="C13" s="18" t="s">
        <v>10</v>
      </c>
      <c r="D13" s="19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15"/>
    </row>
    <row r="14" spans="1:61" x14ac:dyDescent="0.25">
      <c r="A14" s="46">
        <v>13</v>
      </c>
      <c r="B14" s="53" t="s">
        <v>75</v>
      </c>
      <c r="C14" s="18" t="s">
        <v>10</v>
      </c>
      <c r="D14" s="21">
        <f>SUM(F14,G14,H14,I14,J14,K14,L14,M14,N14,O14,P14,Q14,R14,S14,T14,U14,W14,X14,Y14,Z14,AA14,AB14,AD14,AE14,AF14,AH14,AI14,AK14)</f>
        <v>491.33000000000004</v>
      </c>
      <c r="F14" s="22">
        <v>15</v>
      </c>
      <c r="G14" s="22">
        <v>15</v>
      </c>
      <c r="H14" s="22">
        <v>15</v>
      </c>
      <c r="I14" s="22">
        <v>14</v>
      </c>
      <c r="J14" s="22">
        <v>15</v>
      </c>
      <c r="K14" s="22">
        <v>15</v>
      </c>
      <c r="L14" s="22">
        <v>15</v>
      </c>
      <c r="M14" s="22">
        <v>15</v>
      </c>
      <c r="N14" s="22">
        <v>15</v>
      </c>
      <c r="O14" s="22">
        <v>15</v>
      </c>
      <c r="P14" s="22">
        <v>40</v>
      </c>
      <c r="Q14" s="22">
        <v>22</v>
      </c>
      <c r="R14" s="22">
        <v>12.1</v>
      </c>
      <c r="S14" s="22">
        <v>23</v>
      </c>
      <c r="T14" s="22">
        <v>22.5</v>
      </c>
      <c r="U14" s="22">
        <v>13.33</v>
      </c>
      <c r="V14" s="20"/>
      <c r="W14" s="22">
        <v>13.33</v>
      </c>
      <c r="X14" s="22">
        <v>12</v>
      </c>
      <c r="Y14" s="22">
        <v>12</v>
      </c>
      <c r="Z14" s="22">
        <v>23</v>
      </c>
      <c r="AA14" s="22">
        <v>25</v>
      </c>
      <c r="AB14" s="22">
        <v>12.1</v>
      </c>
      <c r="AC14" s="20"/>
      <c r="AD14" s="22">
        <v>12.22</v>
      </c>
      <c r="AE14" s="22">
        <v>25.5</v>
      </c>
      <c r="AF14" s="22">
        <v>25</v>
      </c>
      <c r="AG14" s="20"/>
      <c r="AH14" s="22">
        <v>10</v>
      </c>
      <c r="AI14" s="22">
        <v>26</v>
      </c>
      <c r="AJ14" s="20"/>
      <c r="AK14" s="22">
        <v>13.25</v>
      </c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15"/>
    </row>
    <row r="15" spans="1:61" x14ac:dyDescent="0.25">
      <c r="A15" s="46">
        <v>14</v>
      </c>
      <c r="B15" s="53" t="s">
        <v>76</v>
      </c>
      <c r="C15" s="18" t="s">
        <v>10</v>
      </c>
      <c r="D15" s="19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15"/>
    </row>
    <row r="16" spans="1:61" x14ac:dyDescent="0.25">
      <c r="A16" s="46">
        <v>15</v>
      </c>
      <c r="B16" s="53" t="s">
        <v>18</v>
      </c>
      <c r="C16" s="18" t="s">
        <v>3</v>
      </c>
      <c r="D16" s="21">
        <f>SUM(F16,G16,H16,I16,J16,K16,L16,M16,N16,O16,P16,Q16,R16,S16,T16,U16,V16,W16,X16,Y16,Z16,)</f>
        <v>2332.9399999999987</v>
      </c>
      <c r="E16" s="21"/>
      <c r="F16" s="22">
        <v>96.42</v>
      </c>
      <c r="G16" s="22">
        <v>96.42</v>
      </c>
      <c r="H16" s="22">
        <v>96.42</v>
      </c>
      <c r="I16" s="22">
        <v>96.42</v>
      </c>
      <c r="J16" s="22">
        <v>96.42</v>
      </c>
      <c r="K16" s="22">
        <v>96.42</v>
      </c>
      <c r="L16" s="22">
        <v>96.42</v>
      </c>
      <c r="M16" s="22">
        <v>96.42</v>
      </c>
      <c r="N16" s="22">
        <v>96.42</v>
      </c>
      <c r="O16" s="22">
        <v>96.42</v>
      </c>
      <c r="P16" s="22">
        <v>215.04</v>
      </c>
      <c r="Q16" s="22">
        <v>115.37</v>
      </c>
      <c r="R16" s="22">
        <v>115.37</v>
      </c>
      <c r="S16" s="22">
        <v>115.37</v>
      </c>
      <c r="T16" s="22">
        <v>115.37</v>
      </c>
      <c r="U16" s="22">
        <v>115.37</v>
      </c>
      <c r="V16" s="22">
        <v>115.37</v>
      </c>
      <c r="W16" s="22">
        <v>115.37</v>
      </c>
      <c r="X16" s="22">
        <v>115.37</v>
      </c>
      <c r="Y16" s="22">
        <v>115.37</v>
      </c>
      <c r="Z16" s="22">
        <v>115.37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15"/>
    </row>
    <row r="17" spans="1:61" s="28" customFormat="1" x14ac:dyDescent="0.25">
      <c r="A17" s="54">
        <v>16</v>
      </c>
      <c r="B17" s="53" t="s">
        <v>19</v>
      </c>
      <c r="C17" s="23" t="s">
        <v>3</v>
      </c>
      <c r="D17" s="24">
        <f>SUM(F17,G17,H17,I17,J17,K17,L17,M17,N17,O17,P17,Q17,R17,S17,T17,U17,V17,W17,X17,Y17,Z17,)</f>
        <v>432.5</v>
      </c>
      <c r="E17" s="24"/>
      <c r="F17" s="25">
        <v>15</v>
      </c>
      <c r="G17" s="25">
        <v>15</v>
      </c>
      <c r="H17" s="25">
        <v>15</v>
      </c>
      <c r="I17" s="25">
        <v>15</v>
      </c>
      <c r="J17" s="25">
        <v>15</v>
      </c>
      <c r="K17" s="25">
        <v>15</v>
      </c>
      <c r="L17" s="25">
        <v>15</v>
      </c>
      <c r="M17" s="25">
        <v>15</v>
      </c>
      <c r="N17" s="25">
        <v>15</v>
      </c>
      <c r="O17" s="25">
        <v>15</v>
      </c>
      <c r="P17" s="25">
        <v>40</v>
      </c>
      <c r="Q17" s="25">
        <v>24.25</v>
      </c>
      <c r="R17" s="25">
        <v>24.25</v>
      </c>
      <c r="S17" s="25">
        <v>24.25</v>
      </c>
      <c r="T17" s="25">
        <v>24.25</v>
      </c>
      <c r="U17" s="25">
        <v>24.25</v>
      </c>
      <c r="V17" s="25">
        <v>24.25</v>
      </c>
      <c r="W17" s="25">
        <v>24.25</v>
      </c>
      <c r="X17" s="25">
        <v>24.25</v>
      </c>
      <c r="Y17" s="25">
        <v>24.25</v>
      </c>
      <c r="Z17" s="25">
        <v>24.25</v>
      </c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7"/>
    </row>
    <row r="18" spans="1:61" ht="31.5" x14ac:dyDescent="0.25">
      <c r="A18" s="46">
        <v>18</v>
      </c>
      <c r="B18" s="53" t="s">
        <v>21</v>
      </c>
      <c r="C18" s="18" t="s">
        <v>3</v>
      </c>
      <c r="D18" s="19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15"/>
    </row>
    <row r="19" spans="1:61" x14ac:dyDescent="0.25">
      <c r="A19" s="46">
        <v>19</v>
      </c>
      <c r="B19" s="53" t="s">
        <v>22</v>
      </c>
      <c r="C19" s="18" t="s">
        <v>3</v>
      </c>
      <c r="D19" s="19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15"/>
    </row>
    <row r="20" spans="1:61" x14ac:dyDescent="0.25">
      <c r="A20" s="55">
        <v>20</v>
      </c>
      <c r="B20" s="53" t="s">
        <v>100</v>
      </c>
      <c r="C20" s="18" t="s">
        <v>7</v>
      </c>
      <c r="D20" s="19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15"/>
    </row>
    <row r="21" spans="1:61" x14ac:dyDescent="0.25">
      <c r="A21" s="55">
        <v>21</v>
      </c>
      <c r="B21" s="53" t="s">
        <v>61</v>
      </c>
      <c r="C21" s="18" t="s">
        <v>3</v>
      </c>
      <c r="D21" s="19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15"/>
    </row>
    <row r="22" spans="1:61" x14ac:dyDescent="0.25">
      <c r="A22" s="55">
        <v>22</v>
      </c>
      <c r="B22" s="53" t="s">
        <v>62</v>
      </c>
      <c r="C22" s="18" t="s">
        <v>10</v>
      </c>
      <c r="D22" s="19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15"/>
    </row>
    <row r="23" spans="1:61" x14ac:dyDescent="0.25">
      <c r="A23" s="55">
        <v>23</v>
      </c>
      <c r="B23" s="53" t="s">
        <v>63</v>
      </c>
      <c r="C23" s="18" t="s">
        <v>10</v>
      </c>
      <c r="D23" s="19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15"/>
    </row>
    <row r="24" spans="1:61" x14ac:dyDescent="0.25">
      <c r="A24" s="46">
        <v>24</v>
      </c>
      <c r="B24" s="53" t="s">
        <v>23</v>
      </c>
      <c r="C24" s="18" t="s">
        <v>3</v>
      </c>
      <c r="D24" s="19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15"/>
    </row>
    <row r="25" spans="1:61" x14ac:dyDescent="0.25">
      <c r="A25" s="46">
        <v>25</v>
      </c>
      <c r="B25" s="53" t="s">
        <v>24</v>
      </c>
      <c r="C25" s="18" t="s">
        <v>3</v>
      </c>
      <c r="D25" s="19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15"/>
    </row>
    <row r="26" spans="1:61" x14ac:dyDescent="0.25">
      <c r="A26" s="46">
        <v>26</v>
      </c>
      <c r="B26" s="52" t="s">
        <v>25</v>
      </c>
      <c r="C26" s="17" t="s">
        <v>3</v>
      </c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5"/>
    </row>
    <row r="27" spans="1:61" ht="16.5" thickBot="1" x14ac:dyDescent="0.3">
      <c r="A27" s="48">
        <v>27</v>
      </c>
      <c r="B27" s="47" t="s">
        <v>26</v>
      </c>
      <c r="C27" s="29" t="s">
        <v>3</v>
      </c>
      <c r="D27" s="30"/>
      <c r="E27" s="30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2"/>
    </row>
    <row r="28" spans="1:61" ht="32.25" thickBot="1" x14ac:dyDescent="0.3">
      <c r="A28" s="1" t="s">
        <v>0</v>
      </c>
      <c r="B28" s="1" t="s">
        <v>101</v>
      </c>
      <c r="C28" s="2" t="s">
        <v>1</v>
      </c>
      <c r="D28" s="3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33"/>
    </row>
    <row r="29" spans="1:61" x14ac:dyDescent="0.25">
      <c r="A29" s="44" t="s">
        <v>27</v>
      </c>
      <c r="B29" s="45" t="s">
        <v>28</v>
      </c>
      <c r="C29" s="34" t="s">
        <v>7</v>
      </c>
      <c r="D29" s="78"/>
      <c r="E29" s="78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35"/>
    </row>
    <row r="30" spans="1:61" x14ac:dyDescent="0.25">
      <c r="A30" s="46" t="s">
        <v>29</v>
      </c>
      <c r="B30" s="47" t="s">
        <v>30</v>
      </c>
      <c r="C30" s="17" t="s">
        <v>10</v>
      </c>
      <c r="D30" s="79"/>
      <c r="E30" s="79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36"/>
    </row>
    <row r="31" spans="1:61" x14ac:dyDescent="0.25">
      <c r="A31" s="46" t="s">
        <v>31</v>
      </c>
      <c r="B31" s="47" t="s">
        <v>32</v>
      </c>
      <c r="C31" s="17" t="s">
        <v>7</v>
      </c>
      <c r="D31" s="79"/>
      <c r="E31" s="79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36"/>
    </row>
    <row r="32" spans="1:61" x14ac:dyDescent="0.25">
      <c r="A32" s="46" t="s">
        <v>33</v>
      </c>
      <c r="B32" s="47" t="s">
        <v>34</v>
      </c>
      <c r="C32" s="17" t="s">
        <v>7</v>
      </c>
      <c r="D32" s="79"/>
      <c r="E32" s="79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36"/>
    </row>
    <row r="33" spans="1:61" x14ac:dyDescent="0.25">
      <c r="A33" s="46" t="s">
        <v>35</v>
      </c>
      <c r="B33" s="47" t="s">
        <v>36</v>
      </c>
      <c r="C33" s="17" t="s">
        <v>13</v>
      </c>
      <c r="D33" s="37"/>
      <c r="E33" s="37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36"/>
    </row>
    <row r="34" spans="1:61" x14ac:dyDescent="0.25">
      <c r="A34" s="46" t="s">
        <v>37</v>
      </c>
      <c r="B34" s="47" t="s">
        <v>12</v>
      </c>
      <c r="C34" s="17" t="s">
        <v>13</v>
      </c>
      <c r="D34" s="79"/>
      <c r="E34" s="79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36"/>
    </row>
    <row r="35" spans="1:61" x14ac:dyDescent="0.25">
      <c r="A35" s="46" t="s">
        <v>38</v>
      </c>
      <c r="B35" s="47" t="s">
        <v>39</v>
      </c>
      <c r="C35" s="17" t="s">
        <v>7</v>
      </c>
      <c r="D35" s="79"/>
      <c r="E35" s="79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36"/>
    </row>
    <row r="36" spans="1:61" x14ac:dyDescent="0.25">
      <c r="A36" s="46" t="s">
        <v>40</v>
      </c>
      <c r="B36" s="47" t="s">
        <v>41</v>
      </c>
      <c r="C36" s="17" t="s">
        <v>10</v>
      </c>
      <c r="D36" s="79"/>
      <c r="E36" s="79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36"/>
    </row>
    <row r="37" spans="1:61" x14ac:dyDescent="0.25">
      <c r="A37" s="46" t="s">
        <v>42</v>
      </c>
      <c r="B37" s="47" t="s">
        <v>15</v>
      </c>
      <c r="C37" s="17" t="s">
        <v>10</v>
      </c>
      <c r="D37" s="79"/>
      <c r="E37" s="79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36"/>
    </row>
    <row r="38" spans="1:61" x14ac:dyDescent="0.25">
      <c r="A38" s="46" t="s">
        <v>43</v>
      </c>
      <c r="B38" s="47" t="s">
        <v>16</v>
      </c>
      <c r="C38" s="17" t="s">
        <v>7</v>
      </c>
      <c r="D38" s="79"/>
      <c r="E38" s="79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36"/>
    </row>
    <row r="39" spans="1:61" x14ac:dyDescent="0.25">
      <c r="A39" s="46" t="s">
        <v>44</v>
      </c>
      <c r="B39" s="47" t="s">
        <v>17</v>
      </c>
      <c r="C39" s="17" t="s">
        <v>10</v>
      </c>
      <c r="D39" s="79"/>
      <c r="E39" s="79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36"/>
    </row>
    <row r="40" spans="1:61" x14ac:dyDescent="0.25">
      <c r="A40" s="46" t="s">
        <v>45</v>
      </c>
      <c r="B40" s="47" t="s">
        <v>46</v>
      </c>
      <c r="C40" s="17" t="s">
        <v>7</v>
      </c>
      <c r="D40" s="79"/>
      <c r="E40" s="79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36"/>
    </row>
    <row r="41" spans="1:61" x14ac:dyDescent="0.25">
      <c r="A41" s="46" t="s">
        <v>47</v>
      </c>
      <c r="B41" s="47" t="s">
        <v>48</v>
      </c>
      <c r="C41" s="17" t="s">
        <v>7</v>
      </c>
      <c r="D41" s="79"/>
      <c r="E41" s="79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36"/>
    </row>
    <row r="42" spans="1:61" x14ac:dyDescent="0.25">
      <c r="A42" s="46" t="s">
        <v>49</v>
      </c>
      <c r="B42" s="47" t="s">
        <v>50</v>
      </c>
      <c r="C42" s="17" t="s">
        <v>7</v>
      </c>
      <c r="D42" s="79"/>
      <c r="E42" s="79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36"/>
    </row>
    <row r="43" spans="1:61" x14ac:dyDescent="0.25">
      <c r="A43" s="46" t="s">
        <v>51</v>
      </c>
      <c r="B43" s="47" t="s">
        <v>52</v>
      </c>
      <c r="C43" s="17" t="s">
        <v>53</v>
      </c>
      <c r="D43" s="79"/>
      <c r="E43" s="79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36"/>
    </row>
    <row r="44" spans="1:61" x14ac:dyDescent="0.25">
      <c r="A44" s="46" t="s">
        <v>54</v>
      </c>
      <c r="B44" s="47" t="s">
        <v>55</v>
      </c>
      <c r="C44" s="17" t="s">
        <v>56</v>
      </c>
      <c r="D44" s="79"/>
      <c r="E44" s="79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36"/>
    </row>
    <row r="45" spans="1:61" x14ac:dyDescent="0.25">
      <c r="A45" s="46" t="s">
        <v>57</v>
      </c>
      <c r="B45" s="47" t="s">
        <v>58</v>
      </c>
      <c r="C45" s="17" t="s">
        <v>56</v>
      </c>
      <c r="D45" s="79"/>
      <c r="E45" s="79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36"/>
    </row>
    <row r="46" spans="1:61" ht="16.5" thickBot="1" x14ac:dyDescent="0.3">
      <c r="A46" s="48" t="s">
        <v>59</v>
      </c>
      <c r="B46" s="47" t="s">
        <v>60</v>
      </c>
      <c r="C46" s="29" t="s">
        <v>56</v>
      </c>
      <c r="D46" s="80"/>
      <c r="E46" s="80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</row>
    <row r="47" spans="1:61" ht="16.5" thickBot="1" x14ac:dyDescent="0.3">
      <c r="A47" s="49">
        <v>17</v>
      </c>
      <c r="B47" s="50" t="s">
        <v>20</v>
      </c>
      <c r="C47" s="38" t="s">
        <v>3</v>
      </c>
      <c r="D47" s="39"/>
      <c r="E47" s="40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2"/>
    </row>
    <row r="48" spans="1:61" ht="32.25" thickBot="1" x14ac:dyDescent="0.3">
      <c r="A48" s="56" t="s">
        <v>0</v>
      </c>
      <c r="B48" s="56" t="s">
        <v>101</v>
      </c>
      <c r="C48" s="57" t="s">
        <v>1</v>
      </c>
      <c r="D48" s="58"/>
      <c r="E48" s="59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1"/>
    </row>
    <row r="49" spans="1:61" x14ac:dyDescent="0.25">
      <c r="A49" s="62" t="s">
        <v>102</v>
      </c>
      <c r="B49" s="65" t="s">
        <v>103</v>
      </c>
      <c r="C49" s="73" t="s">
        <v>10</v>
      </c>
      <c r="D49" s="81"/>
      <c r="E49" s="81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7"/>
    </row>
    <row r="50" spans="1:61" x14ac:dyDescent="0.25">
      <c r="A50" s="63" t="s">
        <v>104</v>
      </c>
      <c r="B50" s="68" t="s">
        <v>105</v>
      </c>
      <c r="C50" s="74"/>
      <c r="D50" s="82"/>
      <c r="E50" s="82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69"/>
    </row>
    <row r="51" spans="1:61" x14ac:dyDescent="0.25">
      <c r="A51" s="63" t="s">
        <v>106</v>
      </c>
      <c r="B51" s="68" t="s">
        <v>107</v>
      </c>
      <c r="C51" s="74" t="s">
        <v>113</v>
      </c>
      <c r="D51" s="82"/>
      <c r="E51" s="82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69"/>
    </row>
    <row r="52" spans="1:61" x14ac:dyDescent="0.25">
      <c r="A52" s="63" t="s">
        <v>108</v>
      </c>
      <c r="B52" s="68" t="s">
        <v>115</v>
      </c>
      <c r="C52" s="74" t="s">
        <v>13</v>
      </c>
      <c r="D52" s="83">
        <f>E52</f>
        <v>2.16</v>
      </c>
      <c r="E52" s="83">
        <v>2.16</v>
      </c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69"/>
    </row>
    <row r="53" spans="1:61" x14ac:dyDescent="0.25">
      <c r="A53" s="63" t="s">
        <v>108</v>
      </c>
      <c r="B53" s="68" t="s">
        <v>114</v>
      </c>
      <c r="C53" s="74" t="s">
        <v>13</v>
      </c>
      <c r="D53" s="83">
        <f>E53</f>
        <v>6</v>
      </c>
      <c r="E53" s="83">
        <v>6</v>
      </c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69"/>
    </row>
    <row r="54" spans="1:61" x14ac:dyDescent="0.25">
      <c r="A54" s="63" t="s">
        <v>109</v>
      </c>
      <c r="B54" s="68" t="s">
        <v>110</v>
      </c>
      <c r="C54" s="74" t="s">
        <v>7</v>
      </c>
      <c r="D54" s="82"/>
      <c r="E54" s="82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69"/>
    </row>
    <row r="55" spans="1:61" x14ac:dyDescent="0.25">
      <c r="A55" s="63" t="s">
        <v>111</v>
      </c>
      <c r="B55" s="68" t="s">
        <v>112</v>
      </c>
      <c r="C55" s="74" t="s">
        <v>113</v>
      </c>
      <c r="D55" s="83">
        <f>E55</f>
        <v>2</v>
      </c>
      <c r="E55" s="83">
        <v>2</v>
      </c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69"/>
    </row>
    <row r="56" spans="1:61" x14ac:dyDescent="0.25">
      <c r="A56" s="63"/>
      <c r="B56" s="68"/>
      <c r="C56" s="74"/>
      <c r="D56" s="82"/>
      <c r="E56" s="82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69"/>
    </row>
    <row r="57" spans="1:61" x14ac:dyDescent="0.25">
      <c r="A57" s="63"/>
      <c r="B57" s="68"/>
      <c r="C57" s="74"/>
      <c r="D57" s="82"/>
      <c r="E57" s="82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69"/>
    </row>
    <row r="58" spans="1:61" ht="16.5" thickBot="1" x14ac:dyDescent="0.3">
      <c r="A58" s="64"/>
      <c r="B58" s="70"/>
      <c r="C58" s="75"/>
      <c r="D58" s="84"/>
      <c r="E58" s="84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2"/>
    </row>
  </sheetData>
  <pageMargins left="0.7" right="0.7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E6ADFBF69F946813CF4231BEC6AE5" ma:contentTypeVersion="20" ma:contentTypeDescription="Create a new document." ma:contentTypeScope="" ma:versionID="aed674f040b321e59971da592ec5d4c9">
  <xsd:schema xmlns:xsd="http://www.w3.org/2001/XMLSchema" xmlns:xs="http://www.w3.org/2001/XMLSchema" xmlns:p="http://schemas.microsoft.com/office/2006/metadata/properties" xmlns:ns1="http://schemas.microsoft.com/sharepoint/v3" xmlns:ns2="d1bb50d5-68e5-40b8-a86a-7d857029aaac" xmlns:ns3="558b51ba-783b-4925-ae68-c9399875d80f" targetNamespace="http://schemas.microsoft.com/office/2006/metadata/properties" ma:root="true" ma:fieldsID="06ef13a01e0f2b0483016aa89ff527b1" ns1:_="" ns2:_="" ns3:_="">
    <xsd:import namespace="http://schemas.microsoft.com/sharepoint/v3"/>
    <xsd:import namespace="d1bb50d5-68e5-40b8-a86a-7d857029aaac"/>
    <xsd:import namespace="558b51ba-783b-4925-ae68-c9399875d8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b50d5-68e5-40b8-a86a-7d857029aa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e95b646-ff24-4cb2-b154-cf8f4fd429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b51ba-783b-4925-ae68-c9399875d80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af45ad-ee2b-483b-9197-23396a195e21}" ma:internalName="TaxCatchAll" ma:showField="CatchAllData" ma:web="558b51ba-783b-4925-ae68-c9399875d8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b51ba-783b-4925-ae68-c9399875d80f" xsi:nil="true"/>
    <_ip_UnifiedCompliancePolicyUIAction xmlns="http://schemas.microsoft.com/sharepoint/v3" xsi:nil="true"/>
    <lcf76f155ced4ddcb4097134ff3c332f xmlns="d1bb50d5-68e5-40b8-a86a-7d857029aaac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A60118A-F7C6-4111-BDE7-498972912D25}"/>
</file>

<file path=customXml/itemProps2.xml><?xml version="1.0" encoding="utf-8"?>
<ds:datastoreItem xmlns:ds="http://schemas.openxmlformats.org/officeDocument/2006/customXml" ds:itemID="{D16B0635-1BFA-4C28-93F6-AF35B752A00E}"/>
</file>

<file path=customXml/itemProps3.xml><?xml version="1.0" encoding="utf-8"?>
<ds:datastoreItem xmlns:ds="http://schemas.openxmlformats.org/officeDocument/2006/customXml" ds:itemID="{598B9FCB-C7AA-4A45-BA3C-A75329EFF9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Flack</dc:creator>
  <cp:lastModifiedBy>Patrick Flack</cp:lastModifiedBy>
  <cp:lastPrinted>2024-10-17T20:32:48Z</cp:lastPrinted>
  <dcterms:created xsi:type="dcterms:W3CDTF">2024-09-11T20:24:20Z</dcterms:created>
  <dcterms:modified xsi:type="dcterms:W3CDTF">2025-10-13T19:41:30Z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0x010100AA6E6ADFBF69F946813CF4231BEC6AE5</vt:lpwstr>
  </property>
</Properties>
</file>